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69 сесія липень\ІІ п-з 07.08\17.08.2025 сесія №__\додатки бюдждет\"/>
    </mc:Choice>
  </mc:AlternateContent>
  <bookViews>
    <workbookView xWindow="0" yWindow="-75" windowWidth="2100" windowHeight="1140"/>
  </bookViews>
  <sheets>
    <sheet name="Лист1" sheetId="1" r:id="rId1"/>
  </sheets>
  <definedNames>
    <definedName name="_xlnm.Print_Area" localSheetId="0">Лист1!$A$1:$F$46</definedName>
  </definedNames>
  <calcPr calcId="152511"/>
</workbook>
</file>

<file path=xl/calcChain.xml><?xml version="1.0" encoding="utf-8"?>
<calcChain xmlns="http://schemas.openxmlformats.org/spreadsheetml/2006/main">
  <c r="D15" i="1" l="1"/>
  <c r="D16" i="1"/>
  <c r="E37" i="1"/>
  <c r="E36" i="1" s="1"/>
  <c r="E35" i="1" s="1"/>
  <c r="D37" i="1"/>
  <c r="C37" i="1" s="1"/>
  <c r="F35" i="1"/>
  <c r="D31" i="1"/>
  <c r="D28" i="1"/>
  <c r="C33" i="1"/>
  <c r="E29" i="1"/>
  <c r="C29" i="1" s="1"/>
  <c r="E25" i="1"/>
  <c r="D24" i="1"/>
  <c r="C25" i="1"/>
  <c r="E22" i="1"/>
  <c r="E23" i="1"/>
  <c r="C23" i="1" s="1"/>
  <c r="D22" i="1"/>
  <c r="D43" i="1"/>
  <c r="D42" i="1" s="1"/>
  <c r="D41" i="1" s="1"/>
  <c r="C41" i="1" s="1"/>
  <c r="F43" i="1"/>
  <c r="E43" i="1"/>
  <c r="C44" i="1"/>
  <c r="C22" i="1" l="1"/>
  <c r="C43" i="1"/>
  <c r="C42" i="1"/>
  <c r="C21" i="1" l="1"/>
  <c r="D20" i="1"/>
  <c r="E24" i="1"/>
  <c r="E19" i="1" s="1"/>
  <c r="E12" i="1" s="1"/>
  <c r="F24" i="1"/>
  <c r="F19" i="1" s="1"/>
  <c r="F12" i="1" s="1"/>
  <c r="D36" i="1"/>
  <c r="D35" i="1" s="1"/>
  <c r="C39" i="1"/>
  <c r="C34" i="1"/>
  <c r="C26" i="1"/>
  <c r="D14" i="1"/>
  <c r="C16" i="1"/>
  <c r="C17" i="1"/>
  <c r="C20" i="1" l="1"/>
  <c r="D19" i="1"/>
  <c r="F40" i="1"/>
  <c r="F45" i="1" s="1"/>
  <c r="C24" i="1"/>
  <c r="E40" i="1"/>
  <c r="E45" i="1" s="1"/>
  <c r="D27" i="1"/>
  <c r="C28" i="1"/>
  <c r="D13" i="1"/>
  <c r="C18" i="1"/>
  <c r="C38" i="1"/>
  <c r="C36" i="1"/>
  <c r="C35" i="1" s="1"/>
  <c r="C32" i="1"/>
  <c r="C31" i="1"/>
  <c r="C30" i="1"/>
  <c r="C15" i="1"/>
  <c r="C27" i="1" l="1"/>
  <c r="D12" i="1"/>
  <c r="D40" i="1" s="1"/>
  <c r="D45" i="1" s="1"/>
  <c r="C45" i="1" s="1"/>
  <c r="C13" i="1"/>
  <c r="C14" i="1"/>
  <c r="C19" i="1"/>
  <c r="C12" i="1" l="1"/>
  <c r="C40" i="1"/>
</calcChain>
</file>

<file path=xl/sharedStrings.xml><?xml version="1.0" encoding="utf-8"?>
<sst xmlns="http://schemas.openxmlformats.org/spreadsheetml/2006/main" count="50" uniqueCount="48">
  <si>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</si>
  <si>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</si>
  <si>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</si>
  <si>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</si>
  <si>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</si>
  <si>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</si>
  <si>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</si>
  <si>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</si>
  <si>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</si>
  <si>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</si>
  <si>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</si>
  <si>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</si>
  <si>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</si>
  <si>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із доходів спеціалістів резидента Дія Сіті</t>
  </si>
  <si>
    <t>Внутрішні податки на товари та послуги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</si>
  <si>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</si>
  <si>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</si>
  <si>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Орендна плата з юридичних осіб</t>
  </si>
  <si>
    <t>Єдиний податок</t>
  </si>
  <si>
    <t>Єдиний податок з юридичних осіб</t>
  </si>
  <si>
    <t>Неподаткові надходження</t>
  </si>
  <si>
    <t>Інші надходження</t>
  </si>
  <si>
    <t>Інші неподаткові надходження</t>
  </si>
  <si>
    <t>Разом доходів</t>
  </si>
  <si>
    <t>1355300000</t>
  </si>
  <si>
    <t>(код бюджету)</t>
  </si>
  <si>
    <t>ДОХОДИ
бюджету Дрогобицької міської територіальної громади на 2025 рік</t>
  </si>
  <si>
    <t>Акцизний податок з реалізації суб`єктами господарювання роздрібної торгівлі підакцизних товарів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</si>
  <si>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</si>
  <si>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</si>
  <si>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</si>
  <si>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</si>
  <si>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дозволу; відшкодування збитків за погіршення якості ґрунтового покриву тощо та за неодержання доходів у зв'язку з тимчасовим невикористанням земельних ділянок</t>
  </si>
  <si>
    <t>Акцизний податок з вироблених в Україні підакцизних товарів (продукції)</t>
  </si>
  <si>
    <t>Пальне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</si>
  <si>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</si>
  <si>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</si>
  <si>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</si>
  <si>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X</t>
  </si>
  <si>
    <t>Субвенції з державного бюджету місцевим бюджетам</t>
  </si>
  <si>
    <t>Освітня субвенція з державного бюджету місцевим бюджетам</t>
  </si>
  <si>
    <t>Акцизний податок з ввезених на митну територію України підакцизних товарів (продукції)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</si>
  <si>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</si>
  <si>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</si>
  <si>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Єдиний податок з фізичних осіб</t>
  </si>
  <si>
    <t xml:space="preserve">Заступник начальника -                                                                                                                                                       начальник бюджетного відділу                                                                                                                                                             фінансового управління                                                                                Тетяна ДУДИЧ
</t>
  </si>
  <si>
    <t>до рішення сесії</t>
  </si>
  <si>
    <t>від 07.08.2025 №3372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</si>
</sst>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" fontId="0" fillId="0" borderId="0" xfId="0" applyNumberFormat="1"/>
    <xf numFmtId="0" fontId="1" fillId="2" borderId="0" xfId="0" applyFont="1" applyFill="1"/>
    <xf numFmtId="0" fontId="1" fillId="2" borderId="1" xfId="0" quotePrefix="1" applyFont="1" applyFill="1" applyBorder="1" applyAlignment="1">
      <alignment horizontal="center"/>
    </xf>
    <xf numFmtId="0" fontId="3" fillId="2" borderId="0" xfId="0" applyFont="1" applyFill="1"/>
    <xf numFmtId="0" fontId="1" fillId="2" borderId="0" xfId="0" applyFont="1" applyFill="1" applyAlignment="1">
      <alignment horizontal="right"/>
    </xf>
    <xf numFmtId="0" fontId="2" fillId="2" borderId="2" xfId="0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4" fontId="2" fillId="2" borderId="2" xfId="0" applyNumberFormat="1" applyFont="1" applyFill="1" applyBorder="1"/>
    <xf numFmtId="0" fontId="5" fillId="0" borderId="0" xfId="0" applyFont="1"/>
    <xf numFmtId="4" fontId="5" fillId="0" borderId="0" xfId="0" applyNumberFormat="1" applyFont="1"/>
    <xf numFmtId="0" fontId="5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0" xfId="0" applyFont="1"/>
    <xf numFmtId="4" fontId="1" fillId="0" borderId="0" xfId="0" applyNumberFormat="1" applyFont="1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2" fillId="2" borderId="2" xfId="0" applyFont="1" applyFill="1" applyBorder="1" applyAlignment="1">
      <alignment vertical="center"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view="pageBreakPreview" zoomScaleSheetLayoutView="100" workbookViewId="0">
      <selection activeCell="E3" sqref="E3"/>
    </sheetView>
  </sheetViews>
  <sheetFormatPr defaultRowHeight="12.75" x14ac:dyDescent="0.2"/>
  <cols>
    <col min="1" max="1" width="11.28515625" style="2" customWidth="1"/>
    <col min="2" max="2" width="41" style="2" customWidth="1"/>
    <col min="3" max="4" width="15.42578125" style="2" customWidth="1"/>
    <col min="5" max="5" width="14.140625" style="2" customWidth="1"/>
    <col min="6" max="6" width="14.7109375" style="2" customWidth="1"/>
    <col min="8" max="11" width="12.28515625" bestFit="1" customWidth="1"/>
  </cols>
  <sheetData>
    <row r="1" spans="1:11" x14ac:dyDescent="0.2">
      <c r="E1" s="2" t="s">
        <v>0</v>
      </c>
    </row>
    <row r="2" spans="1:11" x14ac:dyDescent="0.2">
      <c r="E2" s="2" t="s">
        <v>46</v>
      </c>
    </row>
    <row r="3" spans="1:11" x14ac:dyDescent="0.2">
      <c r="E3" s="2" t="s">
        <v>47</v>
      </c>
    </row>
    <row r="5" spans="1:11" ht="25.5" customHeight="1" x14ac:dyDescent="0.2">
      <c r="A5" s="32" t="s">
        <v>26</v>
      </c>
      <c r="B5" s="33"/>
      <c r="C5" s="33"/>
      <c r="D5" s="33"/>
      <c r="E5" s="33"/>
      <c r="F5" s="33"/>
    </row>
    <row r="6" spans="1:11" ht="25.5" customHeight="1" x14ac:dyDescent="0.2">
      <c r="A6" s="3" t="s">
        <v>24</v>
      </c>
      <c r="B6" s="19"/>
      <c r="C6" s="19"/>
      <c r="D6" s="19"/>
      <c r="E6" s="19"/>
      <c r="F6" s="19"/>
    </row>
    <row r="7" spans="1:11" x14ac:dyDescent="0.2">
      <c r="A7" s="4" t="s">
        <v>25</v>
      </c>
      <c r="F7" s="5" t="s">
        <v>1</v>
      </c>
    </row>
    <row r="8" spans="1:11" x14ac:dyDescent="0.2">
      <c r="A8" s="34" t="s">
        <v>2</v>
      </c>
      <c r="B8" s="34" t="s">
        <v>3</v>
      </c>
      <c r="C8" s="34" t="s">
        <v>4</v>
      </c>
      <c r="D8" s="34" t="s">
        <v>5</v>
      </c>
      <c r="E8" s="34" t="s">
        <v>6</v>
      </c>
      <c r="F8" s="34"/>
    </row>
    <row r="9" spans="1:11" x14ac:dyDescent="0.2">
      <c r="A9" s="34"/>
      <c r="B9" s="34"/>
      <c r="C9" s="34"/>
      <c r="D9" s="34"/>
      <c r="E9" s="34" t="s">
        <v>7</v>
      </c>
      <c r="F9" s="35" t="s">
        <v>8</v>
      </c>
    </row>
    <row r="10" spans="1:11" x14ac:dyDescent="0.2">
      <c r="A10" s="34"/>
      <c r="B10" s="34"/>
      <c r="C10" s="34"/>
      <c r="D10" s="34"/>
      <c r="E10" s="34"/>
      <c r="F10" s="34"/>
      <c r="I10" s="1"/>
    </row>
    <row r="11" spans="1:11" ht="12" customHeight="1" x14ac:dyDescent="0.2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</row>
    <row r="12" spans="1:11" s="16" customFormat="1" x14ac:dyDescent="0.2">
      <c r="A12" s="6">
        <v>10000000</v>
      </c>
      <c r="B12" s="26" t="s">
        <v>9</v>
      </c>
      <c r="C12" s="7">
        <f>C13+C19+C27</f>
        <v>29259440</v>
      </c>
      <c r="D12" s="7">
        <f>D13+D19+D27</f>
        <v>29259440</v>
      </c>
      <c r="E12" s="7">
        <f>E13+E19+E27</f>
        <v>0</v>
      </c>
      <c r="F12" s="7">
        <f>F13+F19+F27</f>
        <v>0</v>
      </c>
      <c r="H12" s="17"/>
    </row>
    <row r="13" spans="1:11" s="16" customFormat="1" ht="25.5" x14ac:dyDescent="0.2">
      <c r="A13" s="6">
        <v>11000000</v>
      </c>
      <c r="B13" s="26" t="s">
        <v>10</v>
      </c>
      <c r="C13" s="7">
        <f t="shared" ref="C13:C30" si="0">D13+E13</f>
        <v>21159440</v>
      </c>
      <c r="D13" s="7">
        <f>D14</f>
        <v>21159440</v>
      </c>
      <c r="E13" s="7">
        <v>0</v>
      </c>
      <c r="F13" s="7">
        <v>0</v>
      </c>
      <c r="I13" s="17"/>
      <c r="K13" s="17"/>
    </row>
    <row r="14" spans="1:11" s="16" customFormat="1" x14ac:dyDescent="0.2">
      <c r="A14" s="6">
        <v>11010000</v>
      </c>
      <c r="B14" s="26" t="s">
        <v>11</v>
      </c>
      <c r="C14" s="7">
        <f t="shared" si="0"/>
        <v>21159440</v>
      </c>
      <c r="D14" s="7">
        <f>D15+D18+D16+D17</f>
        <v>21159440</v>
      </c>
      <c r="E14" s="7">
        <v>0</v>
      </c>
      <c r="F14" s="7">
        <v>0</v>
      </c>
    </row>
    <row r="15" spans="1:11" s="22" customFormat="1" ht="38.25" x14ac:dyDescent="0.2">
      <c r="A15" s="8">
        <v>11010100</v>
      </c>
      <c r="B15" s="21" t="s">
        <v>12</v>
      </c>
      <c r="C15" s="9">
        <f t="shared" si="0"/>
        <v>19397800</v>
      </c>
      <c r="D15" s="9">
        <f>16000000+397800+3000000</f>
        <v>19397800</v>
      </c>
      <c r="E15" s="9">
        <v>0</v>
      </c>
      <c r="F15" s="9">
        <v>0</v>
      </c>
      <c r="J15" s="23"/>
    </row>
    <row r="16" spans="1:11" s="22" customFormat="1" ht="38.25" x14ac:dyDescent="0.2">
      <c r="A16" s="8">
        <v>11010400</v>
      </c>
      <c r="B16" s="21" t="s">
        <v>28</v>
      </c>
      <c r="C16" s="9">
        <f t="shared" si="0"/>
        <v>661640</v>
      </c>
      <c r="D16" s="9">
        <f>500000+161640</f>
        <v>661640</v>
      </c>
      <c r="E16" s="9">
        <v>0</v>
      </c>
      <c r="F16" s="9">
        <v>0</v>
      </c>
    </row>
    <row r="17" spans="1:10" s="22" customFormat="1" ht="38.25" x14ac:dyDescent="0.2">
      <c r="A17" s="8">
        <v>11010500</v>
      </c>
      <c r="B17" s="21" t="s">
        <v>29</v>
      </c>
      <c r="C17" s="9">
        <f t="shared" si="0"/>
        <v>700000</v>
      </c>
      <c r="D17" s="9">
        <v>700000</v>
      </c>
      <c r="E17" s="9">
        <v>0</v>
      </c>
      <c r="F17" s="9">
        <v>0</v>
      </c>
      <c r="J17" s="23"/>
    </row>
    <row r="18" spans="1:10" s="22" customFormat="1" ht="25.5" x14ac:dyDescent="0.2">
      <c r="A18" s="8">
        <v>11011200</v>
      </c>
      <c r="B18" s="21" t="s">
        <v>13</v>
      </c>
      <c r="C18" s="9">
        <f t="shared" si="0"/>
        <v>400000</v>
      </c>
      <c r="D18" s="9">
        <v>400000</v>
      </c>
      <c r="E18" s="9">
        <v>0</v>
      </c>
      <c r="F18" s="9">
        <v>0</v>
      </c>
    </row>
    <row r="19" spans="1:10" s="16" customFormat="1" x14ac:dyDescent="0.2">
      <c r="A19" s="6">
        <v>14000000</v>
      </c>
      <c r="B19" s="26" t="s">
        <v>14</v>
      </c>
      <c r="C19" s="7">
        <f t="shared" si="0"/>
        <v>1600000</v>
      </c>
      <c r="D19" s="7">
        <f>D24+D20+D22</f>
        <v>1600000</v>
      </c>
      <c r="E19" s="7">
        <f t="shared" ref="E19:F19" si="1">E24+E20</f>
        <v>0</v>
      </c>
      <c r="F19" s="7">
        <f t="shared" si="1"/>
        <v>0</v>
      </c>
    </row>
    <row r="20" spans="1:10" s="16" customFormat="1" ht="25.5" x14ac:dyDescent="0.2">
      <c r="A20" s="27">
        <v>14020000</v>
      </c>
      <c r="B20" s="28" t="s">
        <v>33</v>
      </c>
      <c r="C20" s="7">
        <f>D20+E20</f>
        <v>300000</v>
      </c>
      <c r="D20" s="7">
        <f>D21</f>
        <v>300000</v>
      </c>
      <c r="E20" s="7">
        <v>0</v>
      </c>
      <c r="F20" s="7">
        <v>0</v>
      </c>
    </row>
    <row r="21" spans="1:10" s="16" customFormat="1" x14ac:dyDescent="0.2">
      <c r="A21" s="24">
        <v>14021900</v>
      </c>
      <c r="B21" s="29" t="s">
        <v>34</v>
      </c>
      <c r="C21" s="9">
        <f>D21+E21</f>
        <v>300000</v>
      </c>
      <c r="D21" s="9">
        <v>300000</v>
      </c>
      <c r="E21" s="9">
        <v>0</v>
      </c>
      <c r="F21" s="9">
        <v>0</v>
      </c>
    </row>
    <row r="22" spans="1:10" s="16" customFormat="1" ht="38.25" x14ac:dyDescent="0.2">
      <c r="A22" s="27">
        <v>14030000</v>
      </c>
      <c r="B22" s="28" t="s">
        <v>41</v>
      </c>
      <c r="C22" s="7">
        <f>D22+E22</f>
        <v>300000</v>
      </c>
      <c r="D22" s="7">
        <f>SUM(D23)</f>
        <v>300000</v>
      </c>
      <c r="E22" s="7">
        <f>SUM(F22)</f>
        <v>0</v>
      </c>
      <c r="F22" s="7">
        <v>0</v>
      </c>
    </row>
    <row r="23" spans="1:10" s="22" customFormat="1" x14ac:dyDescent="0.2">
      <c r="A23" s="24">
        <v>14031900</v>
      </c>
      <c r="B23" s="25" t="s">
        <v>34</v>
      </c>
      <c r="C23" s="9">
        <f>SUM(D23+E23)</f>
        <v>300000</v>
      </c>
      <c r="D23" s="9">
        <v>300000</v>
      </c>
      <c r="E23" s="9">
        <f>SUM(F23)</f>
        <v>0</v>
      </c>
      <c r="F23" s="9">
        <v>0</v>
      </c>
    </row>
    <row r="24" spans="1:10" s="16" customFormat="1" ht="38.25" x14ac:dyDescent="0.2">
      <c r="A24" s="27">
        <v>14040000</v>
      </c>
      <c r="B24" s="28" t="s">
        <v>27</v>
      </c>
      <c r="C24" s="7">
        <f>D24+E24</f>
        <v>1000000</v>
      </c>
      <c r="D24" s="7">
        <f>SUM(D25:D26)</f>
        <v>1000000</v>
      </c>
      <c r="E24" s="7">
        <f t="shared" ref="E24:F24" si="2">SUM(E26:E26)</f>
        <v>0</v>
      </c>
      <c r="F24" s="7">
        <f t="shared" si="2"/>
        <v>0</v>
      </c>
    </row>
    <row r="25" spans="1:10" s="16" customFormat="1" ht="76.5" x14ac:dyDescent="0.2">
      <c r="A25" s="24">
        <v>14040100</v>
      </c>
      <c r="B25" s="25" t="s">
        <v>42</v>
      </c>
      <c r="C25" s="7">
        <f>SUM(D25)</f>
        <v>500000</v>
      </c>
      <c r="D25" s="7">
        <v>500000</v>
      </c>
      <c r="E25" s="7">
        <f>SUM(F25)</f>
        <v>0</v>
      </c>
      <c r="F25" s="7">
        <v>0</v>
      </c>
    </row>
    <row r="26" spans="1:10" s="22" customFormat="1" ht="76.5" x14ac:dyDescent="0.2">
      <c r="A26" s="24">
        <v>14040200</v>
      </c>
      <c r="B26" s="25" t="s">
        <v>30</v>
      </c>
      <c r="C26" s="9">
        <f>SUM(D26)</f>
        <v>500000</v>
      </c>
      <c r="D26" s="9">
        <v>500000</v>
      </c>
      <c r="E26" s="9">
        <v>0</v>
      </c>
      <c r="F26" s="9">
        <v>0</v>
      </c>
    </row>
    <row r="27" spans="1:10" s="16" customFormat="1" ht="38.25" x14ac:dyDescent="0.2">
      <c r="A27" s="6">
        <v>18000000</v>
      </c>
      <c r="B27" s="26" t="s">
        <v>15</v>
      </c>
      <c r="C27" s="7">
        <f t="shared" si="0"/>
        <v>6500000</v>
      </c>
      <c r="D27" s="7">
        <f>D28+D31</f>
        <v>6500000</v>
      </c>
      <c r="E27" s="7">
        <v>0</v>
      </c>
      <c r="F27" s="7">
        <v>0</v>
      </c>
    </row>
    <row r="28" spans="1:10" s="16" customFormat="1" x14ac:dyDescent="0.2">
      <c r="A28" s="6">
        <v>18010000</v>
      </c>
      <c r="B28" s="26" t="s">
        <v>16</v>
      </c>
      <c r="C28" s="7">
        <f t="shared" si="0"/>
        <v>4200000</v>
      </c>
      <c r="D28" s="7">
        <f>D30+D29</f>
        <v>4200000</v>
      </c>
      <c r="E28" s="7">
        <v>0</v>
      </c>
      <c r="F28" s="7">
        <v>0</v>
      </c>
    </row>
    <row r="29" spans="1:10" s="16" customFormat="1" ht="51" x14ac:dyDescent="0.2">
      <c r="A29" s="24">
        <v>18010400</v>
      </c>
      <c r="B29" s="25" t="s">
        <v>43</v>
      </c>
      <c r="C29" s="9">
        <f>SUM(D29+E29)</f>
        <v>1200000</v>
      </c>
      <c r="D29" s="9">
        <v>1200000</v>
      </c>
      <c r="E29" s="9">
        <f>SUM(F29)</f>
        <v>0</v>
      </c>
      <c r="F29" s="9">
        <v>0</v>
      </c>
    </row>
    <row r="30" spans="1:10" s="18" customFormat="1" x14ac:dyDescent="0.2">
      <c r="A30" s="8">
        <v>18010600</v>
      </c>
      <c r="B30" s="21" t="s">
        <v>17</v>
      </c>
      <c r="C30" s="9">
        <f t="shared" si="0"/>
        <v>3000000</v>
      </c>
      <c r="D30" s="9">
        <v>3000000</v>
      </c>
      <c r="E30" s="9">
        <v>0</v>
      </c>
      <c r="F30" s="9">
        <v>0</v>
      </c>
    </row>
    <row r="31" spans="1:10" s="16" customFormat="1" x14ac:dyDescent="0.2">
      <c r="A31" s="6">
        <v>18050000</v>
      </c>
      <c r="B31" s="26" t="s">
        <v>18</v>
      </c>
      <c r="C31" s="7">
        <f t="shared" ref="C31:C34" si="3">D31+E31</f>
        <v>2300000</v>
      </c>
      <c r="D31" s="7">
        <f>D32+D34+D33</f>
        <v>2300000</v>
      </c>
      <c r="E31" s="7">
        <v>0</v>
      </c>
      <c r="F31" s="7">
        <v>0</v>
      </c>
    </row>
    <row r="32" spans="1:10" s="16" customFormat="1" x14ac:dyDescent="0.2">
      <c r="A32" s="8">
        <v>18050300</v>
      </c>
      <c r="B32" s="21" t="s">
        <v>19</v>
      </c>
      <c r="C32" s="9">
        <f t="shared" si="3"/>
        <v>200000</v>
      </c>
      <c r="D32" s="9">
        <v>200000</v>
      </c>
      <c r="E32" s="9">
        <v>0</v>
      </c>
      <c r="F32" s="9">
        <v>0</v>
      </c>
    </row>
    <row r="33" spans="1:6" s="16" customFormat="1" x14ac:dyDescent="0.2">
      <c r="A33" s="24">
        <v>18050400</v>
      </c>
      <c r="B33" s="24" t="s">
        <v>44</v>
      </c>
      <c r="C33" s="9">
        <f>SUM(D33)</f>
        <v>2000000</v>
      </c>
      <c r="D33" s="9">
        <v>2000000</v>
      </c>
      <c r="E33" s="9"/>
      <c r="F33" s="9"/>
    </row>
    <row r="34" spans="1:6" s="16" customFormat="1" ht="63.75" x14ac:dyDescent="0.2">
      <c r="A34" s="8">
        <v>18050500</v>
      </c>
      <c r="B34" s="21" t="s">
        <v>31</v>
      </c>
      <c r="C34" s="9">
        <f t="shared" si="3"/>
        <v>100000</v>
      </c>
      <c r="D34" s="9">
        <v>100000</v>
      </c>
      <c r="E34" s="9">
        <v>0</v>
      </c>
      <c r="F34" s="9">
        <v>0</v>
      </c>
    </row>
    <row r="35" spans="1:6" s="16" customFormat="1" x14ac:dyDescent="0.2">
      <c r="A35" s="6">
        <v>20000000</v>
      </c>
      <c r="B35" s="26" t="s">
        <v>20</v>
      </c>
      <c r="C35" s="7">
        <f>C36</f>
        <v>600000</v>
      </c>
      <c r="D35" s="7">
        <f>D36</f>
        <v>600000</v>
      </c>
      <c r="E35" s="7">
        <f>E36</f>
        <v>0</v>
      </c>
      <c r="F35" s="7">
        <f>F36</f>
        <v>0</v>
      </c>
    </row>
    <row r="36" spans="1:6" s="16" customFormat="1" x14ac:dyDescent="0.2">
      <c r="A36" s="6">
        <v>24000000</v>
      </c>
      <c r="B36" s="26" t="s">
        <v>22</v>
      </c>
      <c r="C36" s="7">
        <f t="shared" ref="C36:C39" si="4">D36+E36</f>
        <v>600000</v>
      </c>
      <c r="D36" s="7">
        <f>D37</f>
        <v>600000</v>
      </c>
      <c r="E36" s="7">
        <f>SUM(E37)</f>
        <v>0</v>
      </c>
      <c r="F36" s="7">
        <v>0</v>
      </c>
    </row>
    <row r="37" spans="1:6" s="16" customFormat="1" x14ac:dyDescent="0.2">
      <c r="A37" s="6">
        <v>24060000</v>
      </c>
      <c r="B37" s="26" t="s">
        <v>21</v>
      </c>
      <c r="C37" s="7">
        <f>D37</f>
        <v>600000</v>
      </c>
      <c r="D37" s="7">
        <f>D38+D39</f>
        <v>600000</v>
      </c>
      <c r="E37" s="7">
        <f>SUM(E38+E39)</f>
        <v>0</v>
      </c>
      <c r="F37" s="7">
        <v>0</v>
      </c>
    </row>
    <row r="38" spans="1:6" s="16" customFormat="1" x14ac:dyDescent="0.2">
      <c r="A38" s="8">
        <v>24060300</v>
      </c>
      <c r="B38" s="21" t="s">
        <v>21</v>
      </c>
      <c r="C38" s="9">
        <f t="shared" si="4"/>
        <v>300000</v>
      </c>
      <c r="D38" s="9">
        <v>300000</v>
      </c>
      <c r="E38" s="9">
        <v>0</v>
      </c>
      <c r="F38" s="9">
        <v>0</v>
      </c>
    </row>
    <row r="39" spans="1:6" s="16" customFormat="1" ht="140.25" x14ac:dyDescent="0.2">
      <c r="A39" s="8">
        <v>24062200</v>
      </c>
      <c r="B39" s="21" t="s">
        <v>32</v>
      </c>
      <c r="C39" s="9">
        <f t="shared" si="4"/>
        <v>300000</v>
      </c>
      <c r="D39" s="9">
        <v>300000</v>
      </c>
      <c r="E39" s="9">
        <v>0</v>
      </c>
      <c r="F39" s="9">
        <v>0</v>
      </c>
    </row>
    <row r="40" spans="1:6" s="16" customFormat="1" ht="25.5" x14ac:dyDescent="0.2">
      <c r="A40" s="6"/>
      <c r="B40" s="30" t="s">
        <v>35</v>
      </c>
      <c r="C40" s="7">
        <f>C12+C35</f>
        <v>29859440</v>
      </c>
      <c r="D40" s="7">
        <f>D12+D35</f>
        <v>29859440</v>
      </c>
      <c r="E40" s="7">
        <f>E12+E35</f>
        <v>0</v>
      </c>
      <c r="F40" s="7">
        <f>F12+F35</f>
        <v>0</v>
      </c>
    </row>
    <row r="41" spans="1:6" x14ac:dyDescent="0.2">
      <c r="A41" s="6">
        <v>40000000</v>
      </c>
      <c r="B41" s="12" t="s">
        <v>36</v>
      </c>
      <c r="C41" s="7">
        <f>SUM(D41)</f>
        <v>86871800</v>
      </c>
      <c r="D41" s="7">
        <f>SUM(D42)</f>
        <v>86871800</v>
      </c>
      <c r="E41" s="7">
        <v>0</v>
      </c>
      <c r="F41" s="7">
        <v>0</v>
      </c>
    </row>
    <row r="42" spans="1:6" x14ac:dyDescent="0.2">
      <c r="A42" s="6">
        <v>41000000</v>
      </c>
      <c r="B42" s="12" t="s">
        <v>37</v>
      </c>
      <c r="C42" s="7">
        <f t="shared" ref="C42" si="5">SUM(D42)</f>
        <v>86871800</v>
      </c>
      <c r="D42" s="7">
        <f>D43</f>
        <v>86871800</v>
      </c>
      <c r="E42" s="7">
        <v>0</v>
      </c>
      <c r="F42" s="7">
        <v>0</v>
      </c>
    </row>
    <row r="43" spans="1:6" s="11" customFormat="1" ht="25.5" x14ac:dyDescent="0.2">
      <c r="A43" s="6">
        <v>41030000</v>
      </c>
      <c r="B43" s="12" t="s">
        <v>39</v>
      </c>
      <c r="C43" s="7">
        <f>D43+E43</f>
        <v>86871800</v>
      </c>
      <c r="D43" s="7">
        <f>D44</f>
        <v>86871800</v>
      </c>
      <c r="E43" s="7">
        <f>E44</f>
        <v>0</v>
      </c>
      <c r="F43" s="7">
        <f>F44</f>
        <v>0</v>
      </c>
    </row>
    <row r="44" spans="1:6" s="11" customFormat="1" ht="25.5" x14ac:dyDescent="0.2">
      <c r="A44" s="8">
        <v>41033900</v>
      </c>
      <c r="B44" s="13" t="s">
        <v>40</v>
      </c>
      <c r="C44" s="9">
        <f>D44+E44</f>
        <v>86871800</v>
      </c>
      <c r="D44" s="9">
        <v>86871800</v>
      </c>
      <c r="E44" s="9">
        <v>0</v>
      </c>
      <c r="F44" s="9">
        <v>0</v>
      </c>
    </row>
    <row r="45" spans="1:6" x14ac:dyDescent="0.2">
      <c r="A45" s="14" t="s">
        <v>38</v>
      </c>
      <c r="B45" s="10" t="s">
        <v>23</v>
      </c>
      <c r="C45" s="7">
        <f>D45+E45</f>
        <v>116731240</v>
      </c>
      <c r="D45" s="15">
        <f>D40+D41</f>
        <v>116731240</v>
      </c>
      <c r="E45" s="15">
        <f t="shared" ref="E45:F45" si="6">E40+E41</f>
        <v>0</v>
      </c>
      <c r="F45" s="15">
        <f t="shared" si="6"/>
        <v>0</v>
      </c>
    </row>
    <row r="46" spans="1:6" ht="135" customHeight="1" x14ac:dyDescent="0.25">
      <c r="A46" s="31" t="s">
        <v>45</v>
      </c>
      <c r="B46" s="31"/>
      <c r="C46" s="31"/>
      <c r="D46" s="31"/>
      <c r="E46" s="31"/>
      <c r="F46" s="31"/>
    </row>
  </sheetData>
  <mergeCells count="9">
    <mergeCell ref="A46:F46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90" fitToHeight="500" orientation="portrait" r:id="rId1"/>
  <rowBreaks count="1" manualBreakCount="1">
    <brk id="3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2025-08-05T06:49:13Z</cp:lastPrinted>
  <dcterms:created xsi:type="dcterms:W3CDTF">2024-12-17T12:25:44Z</dcterms:created>
  <dcterms:modified xsi:type="dcterms:W3CDTF">2025-08-11T11:54:21Z</dcterms:modified>
</cp:coreProperties>
</file>